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Kursmaterial Carina/Övningar Excel grund/"/>
    </mc:Choice>
  </mc:AlternateContent>
  <bookViews>
    <workbookView xWindow="240" yWindow="36" windowWidth="11352" windowHeight="5892"/>
  </bookViews>
  <sheets>
    <sheet name="övning" sheetId="2" r:id="rId1"/>
    <sheet name="lösning" sheetId="6" r:id="rId2"/>
  </sheets>
  <definedNames>
    <definedName name="Storlek">#REF!</definedName>
  </definedNames>
  <calcPr calcId="152511"/>
</workbook>
</file>

<file path=xl/calcChain.xml><?xml version="1.0" encoding="utf-8"?>
<calcChain xmlns="http://schemas.openxmlformats.org/spreadsheetml/2006/main">
  <c r="D9" i="6" l="1"/>
  <c r="B15" i="6" s="1"/>
  <c r="D15" i="6" s="1"/>
  <c r="B12" i="6"/>
  <c r="D12" i="6" s="1"/>
  <c r="B13" i="6"/>
  <c r="D13" i="6" s="1"/>
  <c r="B16" i="6"/>
  <c r="D16" i="6" s="1"/>
  <c r="B12" i="2"/>
  <c r="B13" i="2"/>
  <c r="B14" i="6" l="1"/>
  <c r="D14" i="6" s="1"/>
  <c r="B17" i="6"/>
  <c r="D17" i="6" s="1"/>
  <c r="D18" i="6" s="1"/>
  <c r="B20" i="6" s="1"/>
</calcChain>
</file>

<file path=xl/sharedStrings.xml><?xml version="1.0" encoding="utf-8"?>
<sst xmlns="http://schemas.openxmlformats.org/spreadsheetml/2006/main" count="46" uniqueCount="23">
  <si>
    <t>Summa</t>
  </si>
  <si>
    <t>Charterresa</t>
  </si>
  <si>
    <t>Datum</t>
  </si>
  <si>
    <t>Destination</t>
  </si>
  <si>
    <t>Reslängd</t>
  </si>
  <si>
    <t>v46</t>
  </si>
  <si>
    <t>Egypten</t>
  </si>
  <si>
    <t>2 veckor</t>
  </si>
  <si>
    <t>Vuxna</t>
  </si>
  <si>
    <t>Barn</t>
  </si>
  <si>
    <t>Totalt</t>
  </si>
  <si>
    <t>Antal personer</t>
  </si>
  <si>
    <t>Specifikation</t>
  </si>
  <si>
    <t>Antal</t>
  </si>
  <si>
    <t>Pris</t>
  </si>
  <si>
    <t>Grundpris vuxen</t>
  </si>
  <si>
    <t>Grundpris barn</t>
  </si>
  <si>
    <t>Flygtillägg</t>
  </si>
  <si>
    <t>Havsutsikt</t>
  </si>
  <si>
    <t>Halvpension</t>
  </si>
  <si>
    <t>Försäkring</t>
  </si>
  <si>
    <t>Summa att betala</t>
  </si>
  <si>
    <t>Snittpris per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</si>
</sst>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_);_(&quot;$&quot;* \(#,##0\);_(&quot;$&quot;* &quot;-&quot;_);_(@_)"/>
    <numFmt numFmtId="165" formatCode="_(* #,##0_);_(* \(#,##0\);_(* &quot;-&quot;_);_(@_)"/>
  </numFmts>
  <fonts count="8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sz val="10"/>
      <color indexed="61"/>
      <name val="Trebuchet MS"/>
      <family val="2"/>
    </font>
    <font>
      <sz val="10"/>
      <color theme="0"/>
      <name val="Trebuchet MS"/>
      <family val="2"/>
    </font>
    <font>
      <b/>
      <sz val="10"/>
      <color theme="0"/>
      <name val="Trebuchet MS"/>
      <family val="2"/>
    </font>
    <font>
      <b/>
      <sz val="10"/>
      <color indexed="61"/>
      <name val="Trebuchet MS"/>
      <family val="2"/>
    </font>
    <font>
      <b/>
      <sz val="20"/>
      <color theme="8" tint="-0.249977111117893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1"/>
      </left>
      <right style="hair">
        <color indexed="61"/>
      </right>
      <top style="hair">
        <color indexed="61"/>
      </top>
      <bottom style="hair">
        <color indexed="6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3" fillId="0" borderId="1" xfId="0" applyFont="1" applyBorder="1"/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6" fillId="0" borderId="1" xfId="0" applyFont="1" applyBorder="1"/>
    <xf numFmtId="0" fontId="7" fillId="0" borderId="0" xfId="0" applyFont="1"/>
  </cellXfs>
  <cellStyles count="3">
    <cellStyle name="Normal" xfId="0" builtinId="0"/>
    <cellStyle name="Tusental (0)_Start4" xfId="1"/>
    <cellStyle name="Valuta (0)_Start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561974</xdr:colOff>
      <xdr:row>0</xdr:row>
      <xdr:rowOff>142874</xdr:rowOff>
    </xdr:from>
    <xdr:to>
      <xdr:col>15</xdr:col>
      <xdr:colOff>171449</xdr:colOff>
      <xdr:row>25</xdr:row>
      <xdr:rowOff>133349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886199" y="142874"/>
          <a:ext cx="6315075" cy="4886325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alphaModFix amt="48000"/>
          </a:blip>
          <a:srcRect/>
          <a:stretch>
            <a:fillRect/>
          </a:stretch>
        </a:blip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54000" tIns="54000" rIns="54000" bIns="54000" anchor="t" upright="1"/>
        <a:lstStyle/>
        <a:p>
          <a:pPr algn="l" rtl="0">
            <a:defRPr sz="1000"/>
          </a:pPr>
          <a:r>
            <a:rPr lang="sv-SE" sz="2000" b="0" i="0" strike="noStrike">
              <a:solidFill>
                <a:sysClr val="windowText" lastClr="000000"/>
              </a:solidFill>
              <a:latin typeface="+mn-lt"/>
              <a:cs typeface="Tahoma"/>
            </a:rPr>
            <a:t>Instruktioner: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1. Skapa formler i kolumn D samt i cell B20. I cell B14 till B17 ska antal personer returneras, när du skriver in antal personer i cell D9. (För att länka värdet i en cell skriver du = och klickar i cellen. Bekräfta). Fundera på om du kan kopiera det länkade värdet från B14 till B17? 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2. Döp bladet till </a:t>
          </a:r>
          <a:r>
            <a:rPr lang="sv-SE" sz="1000" b="0" i="1" strike="noStrike">
              <a:solidFill>
                <a:sysClr val="windowText" lastClr="000000"/>
              </a:solidFill>
              <a:latin typeface="+mn-lt"/>
              <a:cs typeface="Tahoma"/>
            </a:rPr>
            <a:t>Free Travel</a:t>
          </a: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3. Du kommer på att du vill jämföra resor från andra bolag. Kopiera därför bladet och döp det till </a:t>
          </a:r>
          <a:r>
            <a:rPr lang="sv-SE" sz="1000" b="0" i="1" strike="noStrike">
              <a:solidFill>
                <a:sysClr val="windowText" lastClr="000000"/>
              </a:solidFill>
              <a:latin typeface="+mn-lt"/>
              <a:cs typeface="Tahoma"/>
            </a:rPr>
            <a:t>Mina resor.</a:t>
          </a: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4. Laborera lite med siffrorna på ena bladet. 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(De celler med vinröd/lila text är de celler man ska laborera med, alla andra celler innehåller formler!)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Vad händer om vi åker 4 vuxna och 2 barn? Vad händer om vi hittar en billigare resa? Kan du ändra hur som helst och att hela kalkylen uppdateras?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5. Jobba med utskriften för båda blad enligt följande:</a:t>
          </a:r>
        </a:p>
        <a:p>
          <a:pPr algn="l" rtl="0">
            <a:defRPr sz="1000"/>
          </a:pP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Allmänt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Centrera, förstora som du tycker blir bra, </a:t>
          </a:r>
        </a:p>
        <a:p>
          <a:pPr algn="l" rtl="0">
            <a:defRPr sz="1000"/>
          </a:pP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Sidhuvud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Datum och ditt namn till vänster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Lägg till namnet på bladen som rubrik</a:t>
          </a:r>
        </a:p>
        <a:p>
          <a:pPr algn="l" rtl="0">
            <a:defRPr sz="1000"/>
          </a:pP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Sidfot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Namnet på boken till vänster</a:t>
          </a: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Sidnumrering inkl tot ant sidor till höger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6. Skriv ut båda bladen eller förhandsgranska.</a:t>
          </a:r>
          <a:endParaRPr lang="sv-SE" sz="1000" b="0" i="1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1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487680</xdr:colOff>
      <xdr:row>0</xdr:row>
      <xdr:rowOff>83820</xdr:rowOff>
    </xdr:from>
    <xdr:to>
      <xdr:col>15</xdr:col>
      <xdr:colOff>512445</xdr:colOff>
      <xdr:row>30</xdr:row>
      <xdr:rowOff>45720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4648200" y="83820"/>
          <a:ext cx="6273165" cy="557022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54000" tIns="54000" rIns="54000" bIns="5400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1. Klicka i cellerna i kolumn </a:t>
          </a: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D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, samt i </a:t>
          </a: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B20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 och se i formelfältet hur formlerna är skapade. 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2. Placera markören i </a:t>
          </a: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B14 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och skriv </a:t>
          </a: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=$D$9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. Bekräfta.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3. Kopiera från </a:t>
          </a:r>
          <a:r>
            <a:rPr lang="sv-SE" sz="1000" b="1" i="0" strike="noStrike">
              <a:solidFill>
                <a:sysClr val="windowText" lastClr="000000"/>
              </a:solidFill>
              <a:latin typeface="+mn-lt"/>
              <a:cs typeface="Tahoma"/>
            </a:rPr>
            <a:t>B14:B17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 med hjälp av fyllningshandtaget.</a:t>
          </a:r>
        </a:p>
        <a:p>
          <a:pPr algn="l" rtl="0">
            <a:defRPr sz="1000"/>
          </a:pPr>
          <a:endParaRPr lang="sv-SE" sz="1000" b="0" i="0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4. Dubbelklicka på bladfliken och döp bladet till </a:t>
          </a:r>
          <a:r>
            <a:rPr lang="sv-SE" sz="1000" b="1" i="1" strike="noStrike">
              <a:solidFill>
                <a:sysClr val="windowText" lastClr="000000"/>
              </a:solidFill>
              <a:latin typeface="+mn-lt"/>
              <a:cs typeface="Tahoma"/>
            </a:rPr>
            <a:t>Free Travel. 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Kopiera bladet och döp den nya till </a:t>
          </a:r>
          <a:r>
            <a:rPr lang="sv-SE" sz="1000" b="1" i="1" strike="noStrike">
              <a:solidFill>
                <a:sysClr val="windowText" lastClr="000000"/>
              </a:solidFill>
              <a:latin typeface="+mn-lt"/>
              <a:cs typeface="Tahoma"/>
            </a:rPr>
            <a:t>Mina resor</a:t>
          </a: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1" i="1" strike="noStrike">
            <a:solidFill>
              <a:sysClr val="windowText" lastClr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ysClr val="windowText" lastClr="000000"/>
              </a:solidFill>
              <a:latin typeface="+mn-lt"/>
              <a:cs typeface="Tahoma"/>
            </a:rPr>
            <a:t>5. Testa att ändra antal personer och priser på ett utav bladen, för att kontrollera att kalkylen uppdateras korrekt. Det bör den göra om du lagt in formlerna på rätt sätt.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6. Gruppera båda bladen genom att hålla ner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CTRL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klicka på dem.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7. Välj menyfliken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Sidlayout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och öppna dialogrutan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Utskriftsformat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genom att klicka på dialogruteknappen i gruppen Utskriftsformat. Klicka på 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Marginaler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,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Centrera vågrätt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Centrera lodrätt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, eller välj något av alternativen om du tycker det ser bra ut.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8. Välj menyfliken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Infoga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 och välj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Sidhuvud/sidfot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 Lägg in ditt namn och klicka på datumknappen till vänster i sidhuvudet. Klicka på knappen med bladflikens namn i mittfältet.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9. I sidfoten klickar du i vänstra fältet och klicka på knappen för filnamn. Klicka i högra fältet och klicka först på knappen för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Sidnummer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, skriv ordet "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av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" (inklusive</a:t>
          </a:r>
          <a:r>
            <a:rPr lang="sv-SE" sz="1000" b="0" i="0" strike="noStrike" baseline="0">
              <a:solidFill>
                <a:srgbClr val="000000"/>
              </a:solidFill>
              <a:latin typeface="+mn-lt"/>
              <a:cs typeface="Tahoma"/>
            </a:rPr>
            <a:t> mellanslag före och efter) 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och klicka på knappen för 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Antal sidor</a:t>
          </a: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10. Skriv ut båda bladen.</a:t>
          </a:r>
          <a:endParaRPr lang="sv-SE" sz="1000" b="1" i="1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1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1" i="1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D20"/>
  <sheetViews>
    <sheetView showGridLines="0" tabSelected="1" workbookViewId="0">
      <selection activeCell="E5" sqref="E5"/>
    </sheetView>
  </sheetViews>
  <sheetFormatPr defaultColWidth="9.109375" defaultRowHeight="14.4" x14ac:dyDescent="0.35"/>
  <cols>
    <col min="1" max="1" width="21.109375" style="1" customWidth="1"/>
    <col min="2" max="2" width="10.44140625" style="1" bestFit="1" customWidth="1"/>
    <col min="3" max="16384" width="9.109375" style="1"/>
  </cols>
  <sheetData>
    <row r="1" spans="1:4" ht="25.8" x14ac:dyDescent="0.5">
      <c r="A1" s="8" t="s">
        <v>1</v>
      </c>
    </row>
    <row r="2" spans="1:4" x14ac:dyDescent="0.35">
      <c r="B2" s="2"/>
    </row>
    <row r="3" spans="1:4" ht="12.75" customHeight="1" x14ac:dyDescent="0.35">
      <c r="A3" s="1" t="s">
        <v>2</v>
      </c>
      <c r="B3" s="1" t="s">
        <v>5</v>
      </c>
    </row>
    <row r="4" spans="1:4" x14ac:dyDescent="0.35">
      <c r="A4" s="1" t="s">
        <v>3</v>
      </c>
      <c r="B4" s="1" t="s">
        <v>6</v>
      </c>
    </row>
    <row r="5" spans="1:4" x14ac:dyDescent="0.35">
      <c r="A5" s="1" t="s">
        <v>4</v>
      </c>
      <c r="B5" s="1" t="s">
        <v>7</v>
      </c>
    </row>
    <row r="8" spans="1:4" x14ac:dyDescent="0.35">
      <c r="A8" s="4"/>
      <c r="B8" s="5" t="s">
        <v>8</v>
      </c>
      <c r="C8" s="5" t="s">
        <v>9</v>
      </c>
      <c r="D8" s="5" t="s">
        <v>10</v>
      </c>
    </row>
    <row r="9" spans="1:4" x14ac:dyDescent="0.35">
      <c r="A9" s="1" t="s">
        <v>11</v>
      </c>
      <c r="B9" s="3">
        <v>2</v>
      </c>
      <c r="C9" s="3">
        <v>2</v>
      </c>
      <c r="D9" s="3"/>
    </row>
    <row r="11" spans="1:4" x14ac:dyDescent="0.35">
      <c r="A11" s="4" t="s">
        <v>12</v>
      </c>
      <c r="B11" s="5" t="s">
        <v>13</v>
      </c>
      <c r="C11" s="5" t="s">
        <v>14</v>
      </c>
      <c r="D11" s="5" t="s">
        <v>0</v>
      </c>
    </row>
    <row r="12" spans="1:4" x14ac:dyDescent="0.35">
      <c r="A12" s="1" t="s">
        <v>15</v>
      </c>
      <c r="B12" s="1">
        <f>B9</f>
        <v>2</v>
      </c>
      <c r="C12" s="3">
        <v>7800</v>
      </c>
      <c r="D12" s="3"/>
    </row>
    <row r="13" spans="1:4" x14ac:dyDescent="0.35">
      <c r="A13" s="1" t="s">
        <v>16</v>
      </c>
      <c r="B13" s="1">
        <f>C9</f>
        <v>2</v>
      </c>
      <c r="C13" s="3">
        <v>2500</v>
      </c>
      <c r="D13" s="3"/>
    </row>
    <row r="14" spans="1:4" x14ac:dyDescent="0.35">
      <c r="A14" s="1" t="s">
        <v>17</v>
      </c>
      <c r="C14" s="3">
        <v>350</v>
      </c>
      <c r="D14" s="3"/>
    </row>
    <row r="15" spans="1:4" x14ac:dyDescent="0.35">
      <c r="A15" s="1" t="s">
        <v>18</v>
      </c>
      <c r="C15" s="3">
        <v>300</v>
      </c>
      <c r="D15" s="3"/>
    </row>
    <row r="16" spans="1:4" x14ac:dyDescent="0.35">
      <c r="A16" s="1" t="s">
        <v>19</v>
      </c>
      <c r="C16" s="3">
        <v>1000</v>
      </c>
      <c r="D16" s="3"/>
    </row>
    <row r="17" spans="1:4" x14ac:dyDescent="0.35">
      <c r="A17" s="1" t="s">
        <v>20</v>
      </c>
      <c r="C17" s="3">
        <v>150</v>
      </c>
      <c r="D17" s="3"/>
    </row>
    <row r="18" spans="1:4" x14ac:dyDescent="0.35">
      <c r="A18" s="6" t="s">
        <v>21</v>
      </c>
      <c r="B18" s="6"/>
      <c r="C18" s="6"/>
      <c r="D18" s="7"/>
    </row>
    <row r="20" spans="1:4" x14ac:dyDescent="0.35">
      <c r="A20" s="6" t="s">
        <v>22</v>
      </c>
      <c r="B20" s="7"/>
    </row>
  </sheetData>
  <phoneticPr fontId="0" type="noConversion"/>
  <printOptions horizontalCentered="1" verticalCentered="1" headings="1"/>
  <pageMargins left="0.78740157480314965" right="0.78740157480314965" top="1.48" bottom="0.98425196850393704" header="0.51181102362204722" footer="0.51181102362204722"/>
  <pageSetup paperSize="9" scale="115" orientation="landscape" horizontalDpi="300" verticalDpi="300" r:id="rId1"/>
  <headerFooter alignWithMargins="0">
    <oddHeader>&amp;C
&amp;"Tahoma,Fet"&amp;16&amp;A&amp;R&amp;G</oddHeader>
    <oddFooter>&amp;L&amp;6&amp;F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20"/>
  <sheetViews>
    <sheetView showGridLines="0" zoomScaleNormal="100" workbookViewId="0">
      <selection activeCell="E23" sqref="E23"/>
    </sheetView>
  </sheetViews>
  <sheetFormatPr defaultColWidth="9.109375" defaultRowHeight="14.4" x14ac:dyDescent="0.35"/>
  <cols>
    <col min="1" max="1" width="22.6640625" style="1" customWidth="1"/>
    <col min="2" max="2" width="10.44140625" style="1" bestFit="1" customWidth="1"/>
    <col min="3" max="3" width="9.33203125" style="1" customWidth="1"/>
    <col min="4" max="16384" width="9.109375" style="1"/>
  </cols>
  <sheetData>
    <row r="1" spans="1:4" ht="25.8" x14ac:dyDescent="0.5">
      <c r="A1" s="8" t="s">
        <v>1</v>
      </c>
    </row>
    <row r="2" spans="1:4" x14ac:dyDescent="0.35">
      <c r="B2" s="2"/>
    </row>
    <row r="3" spans="1:4" ht="12.75" customHeight="1" x14ac:dyDescent="0.35">
      <c r="A3" s="1" t="s">
        <v>2</v>
      </c>
      <c r="B3" s="1" t="s">
        <v>5</v>
      </c>
    </row>
    <row r="4" spans="1:4" x14ac:dyDescent="0.35">
      <c r="A4" s="1" t="s">
        <v>3</v>
      </c>
      <c r="B4" s="1" t="s">
        <v>6</v>
      </c>
    </row>
    <row r="5" spans="1:4" x14ac:dyDescent="0.35">
      <c r="A5" s="1" t="s">
        <v>4</v>
      </c>
      <c r="B5" s="1" t="s">
        <v>7</v>
      </c>
    </row>
    <row r="8" spans="1:4" x14ac:dyDescent="0.35">
      <c r="A8" s="4"/>
      <c r="B8" s="5" t="s">
        <v>8</v>
      </c>
      <c r="C8" s="5" t="s">
        <v>9</v>
      </c>
      <c r="D8" s="5" t="s">
        <v>10</v>
      </c>
    </row>
    <row r="9" spans="1:4" x14ac:dyDescent="0.35">
      <c r="A9" s="1" t="s">
        <v>11</v>
      </c>
      <c r="B9" s="3">
        <v>2</v>
      </c>
      <c r="C9" s="3">
        <v>2</v>
      </c>
      <c r="D9" s="3">
        <f>SUM(B9:C9)</f>
        <v>4</v>
      </c>
    </row>
    <row r="11" spans="1:4" x14ac:dyDescent="0.35">
      <c r="A11" s="4" t="s">
        <v>12</v>
      </c>
      <c r="B11" s="5" t="s">
        <v>13</v>
      </c>
      <c r="C11" s="5" t="s">
        <v>14</v>
      </c>
      <c r="D11" s="5" t="s">
        <v>0</v>
      </c>
    </row>
    <row r="12" spans="1:4" x14ac:dyDescent="0.35">
      <c r="A12" s="1" t="s">
        <v>15</v>
      </c>
      <c r="B12" s="1">
        <f>B9</f>
        <v>2</v>
      </c>
      <c r="C12" s="3">
        <v>7800</v>
      </c>
      <c r="D12" s="3">
        <f t="shared" ref="D12:D17" si="0">B12*C12</f>
        <v>15600</v>
      </c>
    </row>
    <row r="13" spans="1:4" x14ac:dyDescent="0.35">
      <c r="A13" s="1" t="s">
        <v>16</v>
      </c>
      <c r="B13" s="1">
        <f>C9</f>
        <v>2</v>
      </c>
      <c r="C13" s="3">
        <v>2500</v>
      </c>
      <c r="D13" s="3">
        <f t="shared" si="0"/>
        <v>5000</v>
      </c>
    </row>
    <row r="14" spans="1:4" x14ac:dyDescent="0.35">
      <c r="A14" s="1" t="s">
        <v>17</v>
      </c>
      <c r="B14" s="1">
        <f>$D$9</f>
        <v>4</v>
      </c>
      <c r="C14" s="3">
        <v>350</v>
      </c>
      <c r="D14" s="3">
        <f t="shared" si="0"/>
        <v>1400</v>
      </c>
    </row>
    <row r="15" spans="1:4" x14ac:dyDescent="0.35">
      <c r="A15" s="1" t="s">
        <v>18</v>
      </c>
      <c r="B15" s="1">
        <f>$D$9</f>
        <v>4</v>
      </c>
      <c r="C15" s="3">
        <v>300</v>
      </c>
      <c r="D15" s="3">
        <f t="shared" si="0"/>
        <v>1200</v>
      </c>
    </row>
    <row r="16" spans="1:4" x14ac:dyDescent="0.35">
      <c r="A16" s="1" t="s">
        <v>19</v>
      </c>
      <c r="B16" s="1">
        <f>$D$9</f>
        <v>4</v>
      </c>
      <c r="C16" s="3">
        <v>1000</v>
      </c>
      <c r="D16" s="3">
        <f t="shared" si="0"/>
        <v>4000</v>
      </c>
    </row>
    <row r="17" spans="1:4" x14ac:dyDescent="0.35">
      <c r="A17" s="1" t="s">
        <v>20</v>
      </c>
      <c r="B17" s="1">
        <f>$D$9</f>
        <v>4</v>
      </c>
      <c r="C17" s="3">
        <v>150</v>
      </c>
      <c r="D17" s="3">
        <f t="shared" si="0"/>
        <v>600</v>
      </c>
    </row>
    <row r="18" spans="1:4" x14ac:dyDescent="0.35">
      <c r="A18" s="6" t="s">
        <v>21</v>
      </c>
      <c r="B18" s="6"/>
      <c r="C18" s="6"/>
      <c r="D18" s="7">
        <f>SUM(D12:D17)</f>
        <v>27800</v>
      </c>
    </row>
    <row r="20" spans="1:4" x14ac:dyDescent="0.35">
      <c r="A20" s="6" t="s">
        <v>22</v>
      </c>
      <c r="B20" s="7">
        <f>D18/D9</f>
        <v>6950</v>
      </c>
    </row>
  </sheetData>
  <phoneticPr fontId="0" type="noConversion"/>
  <printOptions horizontalCentered="1" verticalCentered="1" headings="1"/>
  <pageMargins left="0.78740157480314965" right="0.78740157480314965" top="1.48" bottom="0.98425196850393704" header="0.51181102362204722" footer="0.51181102362204722"/>
  <pageSetup paperSize="9" scale="115" orientation="landscape" horizontalDpi="300" verticalDpi="300" r:id="rId1"/>
  <headerFooter alignWithMargins="0">
    <oddHeader>&amp;C
&amp;"Tahoma,Fet"&amp;16&amp;A&amp;R&amp;G</oddHeader>
    <oddFooter>&amp;L&amp;6&amp;F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EEE831-5A7E-4340-A66D-A6D5DC687BC7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1578344-9635-4AC0-8A58-EA01BD1FA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D359BB-7EB7-4FF4-B48F-94744C7F7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Jaxelius</dc:creator>
  <cp:lastModifiedBy>Carina Wittlock</cp:lastModifiedBy>
  <cp:lastPrinted>2004-05-18T09:30:33Z</cp:lastPrinted>
  <dcterms:created xsi:type="dcterms:W3CDTF">2004-03-21T16:08:51Z</dcterms:created>
  <dcterms:modified xsi:type="dcterms:W3CDTF">2014-09-12T09:48:01Z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